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085" windowHeight="10590"/>
  </bookViews>
  <sheets>
    <sheet name="Лист1" sheetId="1" r:id="rId1"/>
  </sheets>
  <definedNames>
    <definedName name="_Toc104297682" localSheetId="0">Лист1!$A$1</definedName>
    <definedName name="_xlnm._FilterDatabase" localSheetId="0" hidden="1">Лист1!$A$6:$E$41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7" i="1" l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2" i="1" l="1"/>
  <c r="E7" i="1" l="1"/>
  <c r="E13" i="1"/>
  <c r="E19" i="1"/>
  <c r="E43" i="1"/>
  <c r="E41" i="1" l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8" i="1"/>
  <c r="E17" i="1"/>
  <c r="E16" i="1"/>
  <c r="E15" i="1"/>
  <c r="E14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<sst xmlns="http://schemas.openxmlformats.org/spreadsheetml/2006/main" count="132" uniqueCount="81">
  <si>
    <t>Номер пп</t>
  </si>
  <si>
    <t>Единица измерения</t>
  </si>
  <si>
    <t>Наименование  работ</t>
  </si>
  <si>
    <t>Приложение № 1  к Форме 3 ТЕХНИКО-КОММЕРЧЕСКОЕ ПРЕДЛОЖЕНИЕ</t>
  </si>
  <si>
    <t xml:space="preserve">Коэффициент снижения </t>
  </si>
  <si>
    <t>Начальная (максимальная) цена лота, установленная Заказчиком, руб. с учетом всех налогов, предусмотренных Законодательством РФ</t>
  </si>
  <si>
    <r>
      <t xml:space="preserve">Начальная максимальная цена за единицу, с учетом всех налогов, предусмотренных Законодательством РФ,  </t>
    </r>
    <r>
      <rPr>
        <i/>
        <sz val="11"/>
        <color theme="1"/>
        <rFont val="Times New Roman"/>
        <family val="1"/>
        <charset val="204"/>
      </rPr>
      <t>установленная Заказчиком</t>
    </r>
  </si>
  <si>
    <r>
      <t xml:space="preserve">Предложение Участника  за единицу, руб. с учетом всех налогов, предусмотренных Законодательством РФ </t>
    </r>
    <r>
      <rPr>
        <i/>
        <sz val="11"/>
        <color theme="1"/>
        <rFont val="Times New Roman"/>
        <family val="1"/>
        <charset val="204"/>
      </rPr>
      <t xml:space="preserve"> (с учетом К-снижения)</t>
    </r>
  </si>
  <si>
    <t xml:space="preserve">Данная форма приводится в обязательном порядке Участниками в формате "Excel" при предоставлении ценового предложения без изменения и без добавления какой-либо информации. Участник указывает в ячейке, выделенной желтым цветом, коэффициент снижения цены договора и единиц продукции, выраженный в виде десятичной дроби (например, «0,98» или «0,9» и т.п.). </t>
  </si>
  <si>
    <t>Предложение Участника  на Выполнение работ по ремонту линейно-кабельных сооружений связи Саратовского филиала ПАО «Ростелеком» на территории Саратовской области.</t>
  </si>
  <si>
    <t>Демонтаж деревянных / стальных/ композитных опор</t>
  </si>
  <si>
    <t>Демонтаж железобетонных опор</t>
  </si>
  <si>
    <t>Установка деревянной опоры с ж/б приставкой  (без ЯКГ и кабельной площадки)  с переподвесом коммуникаций</t>
  </si>
  <si>
    <t>Установка  железобетонной опоры с переподвесом коммуникаций</t>
  </si>
  <si>
    <t>Укрепление существующих опор разных видов подпорой/укосиной</t>
  </si>
  <si>
    <t>Замена аварийной деревянной опоры  (без ЯКГ и кабельной площадки)  на исправной ж/б приставе с переподвесом коммуникаций</t>
  </si>
  <si>
    <t>Установка кабельной площадки</t>
  </si>
  <si>
    <t xml:space="preserve">Замена распределительного ЯКГ 10х2 на опоре </t>
  </si>
  <si>
    <t>Замена распределительного ЯКГ 20х2 на опоре</t>
  </si>
  <si>
    <t xml:space="preserve">Демонтаж медного кабеля связи всех типов с опор с вывозом на складское место Заказчика и составлением акта </t>
  </si>
  <si>
    <t>Демонтаж проводов ВЛС с вывозом на складское место Заказчика</t>
  </si>
  <si>
    <t>СМР по установке телефонного колодца ККС-2-10 без люка</t>
  </si>
  <si>
    <t>СМР по установке телефонного колодца ККС-2-80 без люка</t>
  </si>
  <si>
    <t>СМР по установке телефонного колодца ККС-3-10 без люка</t>
  </si>
  <si>
    <t>СМР по установке телефонного колодца ККС-3-80 без люка</t>
  </si>
  <si>
    <t>СМР по установке телефонного колодца ККС-4-10 без люка</t>
  </si>
  <si>
    <t>СМР по установке телефонного колодца ККС-4-80 без люка</t>
  </si>
  <si>
    <t>СМР по установке телефонного колодца ККС-5-10 без люка</t>
  </si>
  <si>
    <t>СМР по установке телефонного колодца ККС-5-80 без люка</t>
  </si>
  <si>
    <t>Восстановление плиты перекрытия ККС-3-10</t>
  </si>
  <si>
    <t>Восстановление плиты перекрытия ККС-3-80</t>
  </si>
  <si>
    <t>Восстановление плиты перекрытия ККС-4-10</t>
  </si>
  <si>
    <t>Восстановление плиты перекрытия ККС-4-80</t>
  </si>
  <si>
    <t>Восстановление плиты перекрытия ККС-5-10</t>
  </si>
  <si>
    <t>Восстановление плиты перекрытия ККС-5-80</t>
  </si>
  <si>
    <t>Демонтаж колодца кабельной канализации</t>
  </si>
  <si>
    <t>Очистка колодца телефонной канализации</t>
  </si>
  <si>
    <t>Откачка воды из колодца с использованием вакуумной бочки</t>
  </si>
  <si>
    <t>Герметизация стенок колодца (м2)</t>
  </si>
  <si>
    <t xml:space="preserve">Восстановление колодца с применением кирпичной кладки </t>
  </si>
  <si>
    <t>Установка опорного кольца КО-1</t>
  </si>
  <si>
    <t>Установка опорного кольца КО-1,5</t>
  </si>
  <si>
    <t>Демонтаж опорного кольца независимо от его марки</t>
  </si>
  <si>
    <t>Демонтаж люка легко или тяжелого типа</t>
  </si>
  <si>
    <t>Установка люка тяжелого типа</t>
  </si>
  <si>
    <t>Установка люка легкого типа</t>
  </si>
  <si>
    <t>Восстановление асфальтобетонных покрытий проезжей части</t>
  </si>
  <si>
    <t>Восстановление асфальтобетонного покрытия тротуаров</t>
  </si>
  <si>
    <t>Восстановление покрытия тротуаров с применением бетона</t>
  </si>
  <si>
    <t>Восстановление покрытий проезжей части с применением бетона</t>
  </si>
  <si>
    <t>Восстановление покрытия из брусчатки</t>
  </si>
  <si>
    <t xml:space="preserve">Восстановление газонного покрытия </t>
  </si>
  <si>
    <t>Восстановление благоустройства с использованием щебня</t>
  </si>
  <si>
    <t xml:space="preserve">Восстановление дорожного бордюра </t>
  </si>
  <si>
    <t xml:space="preserve">Восстановление тротуарного бордюра </t>
  </si>
  <si>
    <t>Устройство отмостки у дома с применением бетона</t>
  </si>
  <si>
    <t>Устройство отмостки у дома с применением асфальта</t>
  </si>
  <si>
    <t>Засыпка провалов с применением песка</t>
  </si>
  <si>
    <t>Выполнение переходов методом горизонтального направленного бурения (ГНБ) с прокладкой  2-х п/э  труб диам. 63мм</t>
  </si>
  <si>
    <t>Выполнение переходов методом горизонтального направленного бурения (ГНБ) с прокладкой  2-х п/э  труб диам. 110 мм</t>
  </si>
  <si>
    <t>Выполнение переходов методом горизонтального направленного бурения (ГНБ) с прокладкой  1-ой  п/э  труб диам. 63мм</t>
  </si>
  <si>
    <t>Выполнение переходов методом горизонтального направленного бурения (ГНБ) с прокладкой  1-ой п/э  труб диам. 110 мм</t>
  </si>
  <si>
    <t>Восстановление кабельной канализации при количестве каналов до 2 (включительно) глубиной залегания каналов до 1 м включительно</t>
  </si>
  <si>
    <t>Восстановление кабельной канализации при количестве каналов от 3 до 4-х (включительно) глубиной залегания каналов до 1 м включительно</t>
  </si>
  <si>
    <t>Восстановление  кабельной канализации при количестве каналов от 5 до 12-и (включительно) глубиной залегания каналов до 1 м  включительно</t>
  </si>
  <si>
    <t>Восстановление кабельной канализации при количестве каналов от 13 до 24-х (включительно) глубиной залегания каналов до 1 м  включительно</t>
  </si>
  <si>
    <t xml:space="preserve">Докладка каждого дополнительного канала кабельной канализации при восстановлении (от колодца до колодца) </t>
  </si>
  <si>
    <t>Промывка (пропарка) канала телефонной канализации</t>
  </si>
  <si>
    <t>Строительно-монтажные работы по восстановлению ввода кабельной канализации в дом/на опору до 2-х п/э труб, с устройством вывода кабеля на стену/ опору, или пробивкой отверстия в стене/фундаменте для последующего ввода кабеля</t>
  </si>
  <si>
    <t>Герметизация каналов/вводов кабелей в колодце/здании</t>
  </si>
  <si>
    <t>Ремонт телефонной канализации до 2-х каналов из асбестоцементных/полиэтиленовых труб</t>
  </si>
  <si>
    <t xml:space="preserve"> шт.</t>
  </si>
  <si>
    <t xml:space="preserve"> км. трассы</t>
  </si>
  <si>
    <t xml:space="preserve"> км. провода</t>
  </si>
  <si>
    <t>шт.</t>
  </si>
  <si>
    <t>кв.м.</t>
  </si>
  <si>
    <t>куб.м.</t>
  </si>
  <si>
    <t>м.</t>
  </si>
  <si>
    <t>п.м. перехода</t>
  </si>
  <si>
    <t>кан.</t>
  </si>
  <si>
    <t xml:space="preserve"> кан.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</si>
</sst>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rgb="FF548DD4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/>
    <xf numFmtId="0" fontId="6" fillId="0" borderId="0" xfId="0" applyFont="1" applyFill="1" applyAlignment="1"/>
    <xf numFmtId="49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Protection="1">
      <protection locked="0"/>
    </xf>
    <xf numFmtId="4" fontId="9" fillId="0" borderId="1" xfId="0" applyNumberFormat="1" applyFont="1" applyBorder="1" applyAlignment="1" applyProtection="1">
      <protection locked="0"/>
    </xf>
    <xf numFmtId="49" fontId="9" fillId="0" borderId="1" xfId="0" applyNumberFormat="1" applyFont="1" applyFill="1" applyBorder="1" applyAlignment="1" applyProtection="1">
      <alignment vertical="center" wrapText="1"/>
      <protection locked="0"/>
    </xf>
    <xf numFmtId="4" fontId="9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 applyProtection="1">
      <alignment wrapText="1"/>
      <protection locked="0"/>
    </xf>
    <xf numFmtId="0" fontId="5" fillId="0" borderId="0" xfId="0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Border="1" applyAlignment="1" applyProtection="1">
      <alignment wrapText="1"/>
      <protection locked="0"/>
    </xf>
    <xf numFmtId="49" fontId="7" fillId="0" borderId="2" xfId="0" applyNumberFormat="1" applyFont="1" applyBorder="1" applyAlignment="1" applyProtection="1">
      <alignment horizontal="left" wrapText="1"/>
      <protection locked="0"/>
    </xf>
    <xf numFmtId="49" fontId="7" fillId="0" borderId="3" xfId="0" applyNumberFormat="1" applyFont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1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4" fontId="12" fillId="3" borderId="1" xfId="1" applyNumberFormat="1" applyFont="1" applyFill="1" applyBorder="1" applyAlignment="1" applyProtection="1">
      <alignment horizontal="right" vertical="center" wrapText="1"/>
    </xf>
    <xf numFmtId="4" fontId="12" fillId="0" borderId="1" xfId="0" applyNumberFormat="1" applyFont="1" applyFill="1" applyBorder="1" applyAlignment="1" applyProtection="1">
      <alignment horizontal="right" vertical="center"/>
    </xf>
    <xf numFmtId="0" fontId="11" fillId="3" borderId="1" xfId="2" applyFont="1" applyFill="1" applyBorder="1" applyAlignment="1">
      <alignment vertical="center" wrapText="1"/>
    </xf>
    <xf numFmtId="4" fontId="8" fillId="0" borderId="1" xfId="1" applyNumberFormat="1" applyFont="1" applyFill="1" applyBorder="1" applyAlignment="1" applyProtection="1">
      <alignment horizontal="right" vertical="center" wrapText="1"/>
    </xf>
    <xf numFmtId="4" fontId="8" fillId="3" borderId="1" xfId="1" applyNumberFormat="1" applyFont="1" applyFill="1" applyBorder="1" applyAlignment="1" applyProtection="1">
      <alignment horizontal="right" vertical="center" wrapText="1"/>
    </xf>
    <xf numFmtId="4" fontId="12" fillId="3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horizontal="right" vertical="center"/>
    </xf>
    <xf numFmtId="0" fontId="11" fillId="3" borderId="1" xfId="2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vertical="center"/>
    </xf>
    <xf numFmtId="0" fontId="13" fillId="3" borderId="1" xfId="2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colors>
    <mruColors>
      <color rgb="FFCCFFCC"/>
      <color rgb="FFFF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topLeftCell="A7" zoomScaleNormal="100" workbookViewId="0">
      <selection activeCell="B6" sqref="B6"/>
    </sheetView>
  </sheetViews>
  <sheetFormatPr defaultColWidth="21.42578125" defaultRowHeight="12.75" x14ac:dyDescent="0.2"/>
  <cols>
    <col min="1" max="1" width="9.42578125" style="6" customWidth="1"/>
    <col min="2" max="2" width="62.5703125" style="4" customWidth="1"/>
    <col min="3" max="3" width="17" style="5" customWidth="1"/>
    <col min="4" max="4" width="22" style="3" customWidth="1"/>
    <col min="5" max="5" width="21.42578125" style="7"/>
    <col min="6" max="16384" width="21.42578125" style="2"/>
  </cols>
  <sheetData>
    <row r="1" spans="1:5" ht="18.75" x14ac:dyDescent="0.2">
      <c r="A1" s="16" t="s">
        <v>3</v>
      </c>
      <c r="B1" s="16"/>
      <c r="C1" s="16"/>
      <c r="D1" s="16"/>
      <c r="E1" s="16"/>
    </row>
    <row r="2" spans="1:5" ht="39" customHeight="1" x14ac:dyDescent="0.2">
      <c r="A2" s="17" t="s">
        <v>9</v>
      </c>
      <c r="B2" s="17"/>
      <c r="C2" s="17"/>
      <c r="D2" s="17"/>
      <c r="E2" s="17"/>
    </row>
    <row r="3" spans="1:5" ht="18" customHeight="1" x14ac:dyDescent="0.25">
      <c r="A3" s="8"/>
      <c r="B3" s="9"/>
      <c r="C3" s="10"/>
      <c r="D3" s="10"/>
      <c r="E3" s="10"/>
    </row>
    <row r="4" spans="1:5" ht="66.75" customHeight="1" x14ac:dyDescent="0.2">
      <c r="A4" s="20" t="s">
        <v>8</v>
      </c>
      <c r="B4" s="21"/>
      <c r="C4" s="22" t="s">
        <v>5</v>
      </c>
      <c r="D4" s="22"/>
      <c r="E4" s="11">
        <v>2000000</v>
      </c>
    </row>
    <row r="5" spans="1:5" ht="25.5" customHeight="1" x14ac:dyDescent="0.2">
      <c r="A5" s="19"/>
      <c r="B5" s="19"/>
      <c r="C5" s="18" t="s">
        <v>4</v>
      </c>
      <c r="D5" s="18"/>
      <c r="E5" s="15">
        <v>0</v>
      </c>
    </row>
    <row r="6" spans="1:5" s="1" customFormat="1" ht="129.75" x14ac:dyDescent="0.2">
      <c r="A6" s="12" t="s">
        <v>0</v>
      </c>
      <c r="B6" s="14" t="s">
        <v>2</v>
      </c>
      <c r="C6" s="14" t="s">
        <v>1</v>
      </c>
      <c r="D6" s="13" t="s">
        <v>6</v>
      </c>
      <c r="E6" s="13" t="s">
        <v>7</v>
      </c>
    </row>
    <row r="7" spans="1:5" ht="15" x14ac:dyDescent="0.2">
      <c r="A7" s="23">
        <v>1</v>
      </c>
      <c r="B7" s="27" t="s">
        <v>10</v>
      </c>
      <c r="C7" s="24" t="s">
        <v>71</v>
      </c>
      <c r="D7" s="25">
        <v>3189.3120000000004</v>
      </c>
      <c r="E7" s="26">
        <f>D7*$E$5</f>
        <v>0</v>
      </c>
    </row>
    <row r="8" spans="1:5" ht="15" x14ac:dyDescent="0.2">
      <c r="A8" s="23">
        <v>2</v>
      </c>
      <c r="B8" s="27" t="s">
        <v>11</v>
      </c>
      <c r="C8" s="24" t="s">
        <v>71</v>
      </c>
      <c r="D8" s="28">
        <v>4818.0240000000003</v>
      </c>
      <c r="E8" s="26">
        <f>D8*$E$5</f>
        <v>0</v>
      </c>
    </row>
    <row r="9" spans="1:5" ht="30" x14ac:dyDescent="0.2">
      <c r="A9" s="23">
        <v>3</v>
      </c>
      <c r="B9" s="27" t="s">
        <v>12</v>
      </c>
      <c r="C9" s="24" t="s">
        <v>71</v>
      </c>
      <c r="D9" s="28">
        <v>22170.02</v>
      </c>
      <c r="E9" s="26">
        <f t="shared" ref="E9:E13" si="0">D9*$E$5</f>
        <v>0</v>
      </c>
    </row>
    <row r="10" spans="1:5" ht="15" x14ac:dyDescent="0.2">
      <c r="A10" s="23">
        <v>4</v>
      </c>
      <c r="B10" s="27" t="s">
        <v>13</v>
      </c>
      <c r="C10" s="24" t="s">
        <v>71</v>
      </c>
      <c r="D10" s="28">
        <v>25547.759999999998</v>
      </c>
      <c r="E10" s="26">
        <f t="shared" si="0"/>
        <v>0</v>
      </c>
    </row>
    <row r="11" spans="1:5" ht="15" x14ac:dyDescent="0.2">
      <c r="A11" s="23">
        <v>5</v>
      </c>
      <c r="B11" s="27" t="s">
        <v>14</v>
      </c>
      <c r="C11" s="24" t="s">
        <v>71</v>
      </c>
      <c r="D11" s="28">
        <v>20000</v>
      </c>
      <c r="E11" s="26">
        <f t="shared" si="0"/>
        <v>0</v>
      </c>
    </row>
    <row r="12" spans="1:5" ht="45" x14ac:dyDescent="0.2">
      <c r="A12" s="23">
        <v>6</v>
      </c>
      <c r="B12" s="27" t="s">
        <v>15</v>
      </c>
      <c r="C12" s="24" t="s">
        <v>71</v>
      </c>
      <c r="D12" s="28">
        <v>25000</v>
      </c>
      <c r="E12" s="26">
        <f t="shared" si="0"/>
        <v>0</v>
      </c>
    </row>
    <row r="13" spans="1:5" ht="15" x14ac:dyDescent="0.2">
      <c r="A13" s="23">
        <v>7</v>
      </c>
      <c r="B13" s="27" t="s">
        <v>16</v>
      </c>
      <c r="C13" s="24" t="s">
        <v>71</v>
      </c>
      <c r="D13" s="29">
        <v>10000</v>
      </c>
      <c r="E13" s="26">
        <f t="shared" si="0"/>
        <v>0</v>
      </c>
    </row>
    <row r="14" spans="1:5" ht="15" x14ac:dyDescent="0.2">
      <c r="A14" s="23">
        <v>8</v>
      </c>
      <c r="B14" s="27" t="s">
        <v>17</v>
      </c>
      <c r="C14" s="24" t="s">
        <v>71</v>
      </c>
      <c r="D14" s="28">
        <v>8000</v>
      </c>
      <c r="E14" s="26">
        <f t="shared" ref="E14:E19" si="1">D14*$E$5</f>
        <v>0</v>
      </c>
    </row>
    <row r="15" spans="1:5" ht="15" x14ac:dyDescent="0.2">
      <c r="A15" s="23">
        <v>9</v>
      </c>
      <c r="B15" s="27" t="s">
        <v>18</v>
      </c>
      <c r="C15" s="24" t="s">
        <v>71</v>
      </c>
      <c r="D15" s="28">
        <v>12000</v>
      </c>
      <c r="E15" s="26">
        <f t="shared" si="1"/>
        <v>0</v>
      </c>
    </row>
    <row r="16" spans="1:5" ht="30" x14ac:dyDescent="0.2">
      <c r="A16" s="23">
        <v>10</v>
      </c>
      <c r="B16" s="27" t="s">
        <v>19</v>
      </c>
      <c r="C16" s="24" t="s">
        <v>72</v>
      </c>
      <c r="D16" s="28">
        <v>46943.96</v>
      </c>
      <c r="E16" s="26">
        <f t="shared" si="1"/>
        <v>0</v>
      </c>
    </row>
    <row r="17" spans="1:5" ht="30" x14ac:dyDescent="0.2">
      <c r="A17" s="23">
        <v>11</v>
      </c>
      <c r="B17" s="27" t="s">
        <v>20</v>
      </c>
      <c r="C17" s="24" t="s">
        <v>73</v>
      </c>
      <c r="D17" s="28">
        <v>30000</v>
      </c>
      <c r="E17" s="26">
        <f t="shared" si="1"/>
        <v>0</v>
      </c>
    </row>
    <row r="18" spans="1:5" ht="15" x14ac:dyDescent="0.2">
      <c r="A18" s="23">
        <v>12</v>
      </c>
      <c r="B18" s="27" t="s">
        <v>21</v>
      </c>
      <c r="C18" s="24" t="s">
        <v>74</v>
      </c>
      <c r="D18" s="28">
        <v>40000</v>
      </c>
      <c r="E18" s="26">
        <f t="shared" si="1"/>
        <v>0</v>
      </c>
    </row>
    <row r="19" spans="1:5" ht="28.5" x14ac:dyDescent="0.2">
      <c r="A19" s="23">
        <v>13</v>
      </c>
      <c r="B19" s="37" t="s">
        <v>22</v>
      </c>
      <c r="C19" s="24" t="s">
        <v>74</v>
      </c>
      <c r="D19" s="30">
        <v>45000</v>
      </c>
      <c r="E19" s="26">
        <f t="shared" si="1"/>
        <v>0</v>
      </c>
    </row>
    <row r="20" spans="1:5" ht="15" x14ac:dyDescent="0.2">
      <c r="A20" s="23">
        <v>14</v>
      </c>
      <c r="B20" s="27" t="s">
        <v>23</v>
      </c>
      <c r="C20" s="24" t="s">
        <v>74</v>
      </c>
      <c r="D20" s="31">
        <v>60000</v>
      </c>
      <c r="E20" s="26">
        <f t="shared" ref="E20:E67" si="2">D20*$E$5</f>
        <v>0</v>
      </c>
    </row>
    <row r="21" spans="1:5" ht="15" x14ac:dyDescent="0.2">
      <c r="A21" s="23">
        <v>15</v>
      </c>
      <c r="B21" s="27" t="s">
        <v>24</v>
      </c>
      <c r="C21" s="24" t="s">
        <v>74</v>
      </c>
      <c r="D21" s="31">
        <v>70000</v>
      </c>
      <c r="E21" s="26">
        <f t="shared" si="2"/>
        <v>0</v>
      </c>
    </row>
    <row r="22" spans="1:5" ht="15" x14ac:dyDescent="0.2">
      <c r="A22" s="23">
        <v>16</v>
      </c>
      <c r="B22" s="27" t="s">
        <v>25</v>
      </c>
      <c r="C22" s="24" t="s">
        <v>74</v>
      </c>
      <c r="D22" s="31">
        <v>86541.767999999996</v>
      </c>
      <c r="E22" s="26">
        <f t="shared" si="2"/>
        <v>0</v>
      </c>
    </row>
    <row r="23" spans="1:5" ht="15" x14ac:dyDescent="0.2">
      <c r="A23" s="23">
        <v>17</v>
      </c>
      <c r="B23" s="27" t="s">
        <v>26</v>
      </c>
      <c r="C23" s="24" t="s">
        <v>74</v>
      </c>
      <c r="D23" s="31">
        <v>100000</v>
      </c>
      <c r="E23" s="26">
        <f t="shared" si="2"/>
        <v>0</v>
      </c>
    </row>
    <row r="24" spans="1:5" ht="15" x14ac:dyDescent="0.2">
      <c r="A24" s="23">
        <v>18</v>
      </c>
      <c r="B24" s="27" t="s">
        <v>27</v>
      </c>
      <c r="C24" s="24" t="s">
        <v>74</v>
      </c>
      <c r="D24" s="31">
        <v>107763.01199999999</v>
      </c>
      <c r="E24" s="26">
        <f t="shared" si="2"/>
        <v>0</v>
      </c>
    </row>
    <row r="25" spans="1:5" ht="15" x14ac:dyDescent="0.2">
      <c r="A25" s="23">
        <v>19</v>
      </c>
      <c r="B25" s="32" t="s">
        <v>28</v>
      </c>
      <c r="C25" s="24" t="s">
        <v>74</v>
      </c>
      <c r="D25" s="31">
        <v>150000</v>
      </c>
      <c r="E25" s="26">
        <f t="shared" si="2"/>
        <v>0</v>
      </c>
    </row>
    <row r="26" spans="1:5" ht="15" x14ac:dyDescent="0.2">
      <c r="A26" s="23">
        <v>20</v>
      </c>
      <c r="B26" s="32" t="s">
        <v>29</v>
      </c>
      <c r="C26" s="24" t="s">
        <v>74</v>
      </c>
      <c r="D26" s="31">
        <v>20000</v>
      </c>
      <c r="E26" s="26">
        <f t="shared" si="2"/>
        <v>0</v>
      </c>
    </row>
    <row r="27" spans="1:5" ht="15" x14ac:dyDescent="0.2">
      <c r="A27" s="23">
        <v>21</v>
      </c>
      <c r="B27" s="32" t="s">
        <v>30</v>
      </c>
      <c r="C27" s="24" t="s">
        <v>74</v>
      </c>
      <c r="D27" s="31">
        <v>25000</v>
      </c>
      <c r="E27" s="26">
        <f t="shared" si="2"/>
        <v>0</v>
      </c>
    </row>
    <row r="28" spans="1:5" ht="15" x14ac:dyDescent="0.2">
      <c r="A28" s="23">
        <v>22</v>
      </c>
      <c r="B28" s="32" t="s">
        <v>31</v>
      </c>
      <c r="C28" s="24" t="s">
        <v>74</v>
      </c>
      <c r="D28" s="31">
        <v>30000</v>
      </c>
      <c r="E28" s="26">
        <f t="shared" si="2"/>
        <v>0</v>
      </c>
    </row>
    <row r="29" spans="1:5" ht="15" x14ac:dyDescent="0.2">
      <c r="A29" s="23">
        <v>23</v>
      </c>
      <c r="B29" s="32" t="s">
        <v>32</v>
      </c>
      <c r="C29" s="24" t="s">
        <v>74</v>
      </c>
      <c r="D29" s="31">
        <v>35000</v>
      </c>
      <c r="E29" s="26">
        <f t="shared" si="2"/>
        <v>0</v>
      </c>
    </row>
    <row r="30" spans="1:5" ht="15" x14ac:dyDescent="0.2">
      <c r="A30" s="23">
        <v>24</v>
      </c>
      <c r="B30" s="32" t="s">
        <v>33</v>
      </c>
      <c r="C30" s="24" t="s">
        <v>74</v>
      </c>
      <c r="D30" s="31">
        <v>40000</v>
      </c>
      <c r="E30" s="26">
        <f t="shared" si="2"/>
        <v>0</v>
      </c>
    </row>
    <row r="31" spans="1:5" ht="15" x14ac:dyDescent="0.2">
      <c r="A31" s="23">
        <v>25</v>
      </c>
      <c r="B31" s="32" t="s">
        <v>34</v>
      </c>
      <c r="C31" s="24" t="s">
        <v>74</v>
      </c>
      <c r="D31" s="31">
        <v>45000</v>
      </c>
      <c r="E31" s="26">
        <f t="shared" si="2"/>
        <v>0</v>
      </c>
    </row>
    <row r="32" spans="1:5" ht="15" x14ac:dyDescent="0.2">
      <c r="A32" s="23">
        <v>26</v>
      </c>
      <c r="B32" s="32" t="s">
        <v>35</v>
      </c>
      <c r="C32" s="24" t="s">
        <v>74</v>
      </c>
      <c r="D32" s="31">
        <v>23631</v>
      </c>
      <c r="E32" s="26">
        <f t="shared" si="2"/>
        <v>0</v>
      </c>
    </row>
    <row r="33" spans="1:5" ht="15" x14ac:dyDescent="0.2">
      <c r="A33" s="23">
        <v>27</v>
      </c>
      <c r="B33" s="32" t="s">
        <v>36</v>
      </c>
      <c r="C33" s="24" t="s">
        <v>74</v>
      </c>
      <c r="D33" s="31">
        <v>25563.3</v>
      </c>
      <c r="E33" s="26">
        <f t="shared" si="2"/>
        <v>0</v>
      </c>
    </row>
    <row r="34" spans="1:5" ht="15" x14ac:dyDescent="0.2">
      <c r="A34" s="23">
        <v>28</v>
      </c>
      <c r="B34" s="32" t="s">
        <v>37</v>
      </c>
      <c r="C34" s="24" t="s">
        <v>74</v>
      </c>
      <c r="D34" s="31">
        <v>3454.5</v>
      </c>
      <c r="E34" s="26">
        <f t="shared" si="2"/>
        <v>0</v>
      </c>
    </row>
    <row r="35" spans="1:5" ht="15" x14ac:dyDescent="0.2">
      <c r="A35" s="23">
        <v>29</v>
      </c>
      <c r="B35" s="32" t="s">
        <v>38</v>
      </c>
      <c r="C35" s="24" t="s">
        <v>75</v>
      </c>
      <c r="D35" s="31">
        <v>4000</v>
      </c>
      <c r="E35" s="26">
        <f t="shared" si="2"/>
        <v>0</v>
      </c>
    </row>
    <row r="36" spans="1:5" ht="15" x14ac:dyDescent="0.2">
      <c r="A36" s="23">
        <v>30</v>
      </c>
      <c r="B36" s="32" t="s">
        <v>39</v>
      </c>
      <c r="C36" s="24" t="s">
        <v>76</v>
      </c>
      <c r="D36" s="31">
        <v>5622.09</v>
      </c>
      <c r="E36" s="26">
        <f t="shared" si="2"/>
        <v>0</v>
      </c>
    </row>
    <row r="37" spans="1:5" ht="15" x14ac:dyDescent="0.2">
      <c r="A37" s="23">
        <v>31</v>
      </c>
      <c r="B37" s="32" t="s">
        <v>40</v>
      </c>
      <c r="C37" s="24" t="s">
        <v>74</v>
      </c>
      <c r="D37" s="31">
        <v>4906.7700000000004</v>
      </c>
      <c r="E37" s="26">
        <f t="shared" si="2"/>
        <v>0</v>
      </c>
    </row>
    <row r="38" spans="1:5" ht="15" x14ac:dyDescent="0.2">
      <c r="A38" s="23">
        <v>32</v>
      </c>
      <c r="B38" s="32" t="s">
        <v>41</v>
      </c>
      <c r="C38" s="24" t="s">
        <v>74</v>
      </c>
      <c r="D38" s="31">
        <v>5344.11</v>
      </c>
      <c r="E38" s="26">
        <f t="shared" si="2"/>
        <v>0</v>
      </c>
    </row>
    <row r="39" spans="1:5" ht="15" x14ac:dyDescent="0.2">
      <c r="A39" s="23">
        <v>33</v>
      </c>
      <c r="B39" s="32" t="s">
        <v>42</v>
      </c>
      <c r="C39" s="24" t="s">
        <v>74</v>
      </c>
      <c r="D39" s="31">
        <v>2500</v>
      </c>
      <c r="E39" s="26">
        <f t="shared" si="2"/>
        <v>0</v>
      </c>
    </row>
    <row r="40" spans="1:5" ht="15" x14ac:dyDescent="0.2">
      <c r="A40" s="23">
        <v>34</v>
      </c>
      <c r="B40" s="32" t="s">
        <v>43</v>
      </c>
      <c r="C40" s="24" t="s">
        <v>74</v>
      </c>
      <c r="D40" s="31">
        <v>2000</v>
      </c>
      <c r="E40" s="26">
        <f t="shared" si="2"/>
        <v>0</v>
      </c>
    </row>
    <row r="41" spans="1:5" ht="15" x14ac:dyDescent="0.2">
      <c r="A41" s="23">
        <v>35</v>
      </c>
      <c r="B41" s="32" t="s">
        <v>44</v>
      </c>
      <c r="C41" s="24" t="s">
        <v>74</v>
      </c>
      <c r="D41" s="31">
        <v>34175.1</v>
      </c>
      <c r="E41" s="26">
        <f t="shared" si="2"/>
        <v>0</v>
      </c>
    </row>
    <row r="42" spans="1:5" ht="15" x14ac:dyDescent="0.2">
      <c r="A42" s="38">
        <v>36</v>
      </c>
      <c r="B42" s="39" t="s">
        <v>45</v>
      </c>
      <c r="C42" s="33" t="s">
        <v>74</v>
      </c>
      <c r="D42" s="30">
        <v>25000</v>
      </c>
      <c r="E42" s="26">
        <f t="shared" si="2"/>
        <v>0</v>
      </c>
    </row>
    <row r="43" spans="1:5" ht="15" x14ac:dyDescent="0.2">
      <c r="A43" s="40">
        <v>37</v>
      </c>
      <c r="B43" s="39" t="s">
        <v>46</v>
      </c>
      <c r="C43" s="34" t="s">
        <v>75</v>
      </c>
      <c r="D43" s="31">
        <v>3427.752</v>
      </c>
      <c r="E43" s="26">
        <f t="shared" si="2"/>
        <v>0</v>
      </c>
    </row>
    <row r="44" spans="1:5" ht="15" x14ac:dyDescent="0.2">
      <c r="A44" s="40">
        <v>38</v>
      </c>
      <c r="B44" s="41" t="s">
        <v>47</v>
      </c>
      <c r="C44" s="35" t="s">
        <v>75</v>
      </c>
      <c r="D44" s="36">
        <v>1789.62</v>
      </c>
      <c r="E44" s="26">
        <f t="shared" si="2"/>
        <v>0</v>
      </c>
    </row>
    <row r="45" spans="1:5" ht="15" x14ac:dyDescent="0.2">
      <c r="A45" s="40">
        <v>39</v>
      </c>
      <c r="B45" s="41" t="s">
        <v>48</v>
      </c>
      <c r="C45" s="35" t="s">
        <v>75</v>
      </c>
      <c r="D45" s="36">
        <v>3074.6</v>
      </c>
      <c r="E45" s="26">
        <f t="shared" si="2"/>
        <v>0</v>
      </c>
    </row>
    <row r="46" spans="1:5" ht="17.25" customHeight="1" x14ac:dyDescent="0.2">
      <c r="A46" s="40">
        <v>40</v>
      </c>
      <c r="B46" s="41" t="s">
        <v>49</v>
      </c>
      <c r="C46" s="35" t="s">
        <v>75</v>
      </c>
      <c r="D46" s="36">
        <v>4675.3900000000003</v>
      </c>
      <c r="E46" s="26">
        <f t="shared" si="2"/>
        <v>0</v>
      </c>
    </row>
    <row r="47" spans="1:5" ht="15" x14ac:dyDescent="0.2">
      <c r="A47" s="40">
        <v>41</v>
      </c>
      <c r="B47" s="41" t="s">
        <v>50</v>
      </c>
      <c r="C47" s="35" t="s">
        <v>75</v>
      </c>
      <c r="D47" s="36">
        <v>562.35599999999988</v>
      </c>
      <c r="E47" s="26">
        <f t="shared" si="2"/>
        <v>0</v>
      </c>
    </row>
    <row r="48" spans="1:5" ht="15" x14ac:dyDescent="0.2">
      <c r="A48" s="40">
        <v>42</v>
      </c>
      <c r="B48" s="41" t="s">
        <v>51</v>
      </c>
      <c r="C48" s="35" t="s">
        <v>75</v>
      </c>
      <c r="D48" s="36">
        <v>683.24400000000003</v>
      </c>
      <c r="E48" s="26">
        <f t="shared" si="2"/>
        <v>0</v>
      </c>
    </row>
    <row r="49" spans="1:5" ht="15" x14ac:dyDescent="0.2">
      <c r="A49" s="40">
        <v>43</v>
      </c>
      <c r="B49" s="41" t="s">
        <v>52</v>
      </c>
      <c r="C49" s="35" t="s">
        <v>75</v>
      </c>
      <c r="D49" s="36">
        <v>2763.6</v>
      </c>
      <c r="E49" s="26">
        <f t="shared" si="2"/>
        <v>0</v>
      </c>
    </row>
    <row r="50" spans="1:5" ht="15" x14ac:dyDescent="0.2">
      <c r="A50" s="40">
        <v>44</v>
      </c>
      <c r="B50" s="41" t="s">
        <v>53</v>
      </c>
      <c r="C50" s="35" t="s">
        <v>77</v>
      </c>
      <c r="D50" s="36">
        <v>2500</v>
      </c>
      <c r="E50" s="26">
        <f t="shared" si="2"/>
        <v>0</v>
      </c>
    </row>
    <row r="51" spans="1:5" ht="15" x14ac:dyDescent="0.2">
      <c r="A51" s="40">
        <v>45</v>
      </c>
      <c r="B51" s="41" t="s">
        <v>54</v>
      </c>
      <c r="C51" s="35" t="s">
        <v>77</v>
      </c>
      <c r="D51" s="36">
        <v>1500</v>
      </c>
      <c r="E51" s="26">
        <f t="shared" si="2"/>
        <v>0</v>
      </c>
    </row>
    <row r="52" spans="1:5" ht="15" x14ac:dyDescent="0.2">
      <c r="A52" s="40">
        <v>46</v>
      </c>
      <c r="B52" s="41" t="s">
        <v>55</v>
      </c>
      <c r="C52" s="35" t="s">
        <v>75</v>
      </c>
      <c r="D52" s="36">
        <v>1835.09</v>
      </c>
      <c r="E52" s="26">
        <f t="shared" si="2"/>
        <v>0</v>
      </c>
    </row>
    <row r="53" spans="1:5" ht="15" x14ac:dyDescent="0.2">
      <c r="A53" s="40">
        <v>47</v>
      </c>
      <c r="B53" s="41" t="s">
        <v>56</v>
      </c>
      <c r="C53" s="35" t="s">
        <v>75</v>
      </c>
      <c r="D53" s="36">
        <v>2624.41</v>
      </c>
      <c r="E53" s="26">
        <f t="shared" si="2"/>
        <v>0</v>
      </c>
    </row>
    <row r="54" spans="1:5" ht="15" x14ac:dyDescent="0.2">
      <c r="A54" s="40">
        <v>48</v>
      </c>
      <c r="B54" s="41" t="s">
        <v>57</v>
      </c>
      <c r="C54" s="35" t="s">
        <v>76</v>
      </c>
      <c r="D54" s="36">
        <v>1542.74</v>
      </c>
      <c r="E54" s="26">
        <f t="shared" si="2"/>
        <v>0</v>
      </c>
    </row>
    <row r="55" spans="1:5" ht="34.5" customHeight="1" x14ac:dyDescent="0.2">
      <c r="A55" s="40">
        <v>49</v>
      </c>
      <c r="B55" s="41" t="s">
        <v>58</v>
      </c>
      <c r="C55" s="35" t="s">
        <v>78</v>
      </c>
      <c r="D55" s="36">
        <v>3435.9959999999996</v>
      </c>
      <c r="E55" s="26">
        <f t="shared" si="2"/>
        <v>0</v>
      </c>
    </row>
    <row r="56" spans="1:5" ht="34.5" customHeight="1" x14ac:dyDescent="0.2">
      <c r="A56" s="40">
        <v>50</v>
      </c>
      <c r="B56" s="41" t="s">
        <v>59</v>
      </c>
      <c r="C56" s="35" t="s">
        <v>78</v>
      </c>
      <c r="D56" s="36">
        <v>4505.22</v>
      </c>
      <c r="E56" s="26">
        <f t="shared" si="2"/>
        <v>0</v>
      </c>
    </row>
    <row r="57" spans="1:5" ht="32.25" customHeight="1" x14ac:dyDescent="0.2">
      <c r="A57" s="40">
        <v>51</v>
      </c>
      <c r="B57" s="41" t="s">
        <v>60</v>
      </c>
      <c r="C57" s="35" t="s">
        <v>78</v>
      </c>
      <c r="D57" s="36">
        <v>2748.79</v>
      </c>
      <c r="E57" s="26">
        <f t="shared" si="2"/>
        <v>0</v>
      </c>
    </row>
    <row r="58" spans="1:5" ht="30" customHeight="1" x14ac:dyDescent="0.2">
      <c r="A58" s="40">
        <v>52</v>
      </c>
      <c r="B58" s="41" t="s">
        <v>61</v>
      </c>
      <c r="C58" s="35" t="s">
        <v>78</v>
      </c>
      <c r="D58" s="36">
        <v>1834.44</v>
      </c>
      <c r="E58" s="26">
        <f t="shared" si="2"/>
        <v>0</v>
      </c>
    </row>
    <row r="59" spans="1:5" ht="45" x14ac:dyDescent="0.2">
      <c r="A59" s="40">
        <v>53</v>
      </c>
      <c r="B59" s="41" t="s">
        <v>62</v>
      </c>
      <c r="C59" s="35" t="s">
        <v>77</v>
      </c>
      <c r="D59" s="36">
        <v>1319.88</v>
      </c>
      <c r="E59" s="26">
        <f t="shared" si="2"/>
        <v>0</v>
      </c>
    </row>
    <row r="60" spans="1:5" ht="45" x14ac:dyDescent="0.2">
      <c r="A60" s="40">
        <v>54</v>
      </c>
      <c r="B60" s="41" t="s">
        <v>63</v>
      </c>
      <c r="C60" s="35" t="s">
        <v>77</v>
      </c>
      <c r="D60" s="36">
        <v>7571.99</v>
      </c>
      <c r="E60" s="26">
        <f t="shared" si="2"/>
        <v>0</v>
      </c>
    </row>
    <row r="61" spans="1:5" ht="45" x14ac:dyDescent="0.2">
      <c r="A61" s="40">
        <v>55</v>
      </c>
      <c r="B61" s="41" t="s">
        <v>64</v>
      </c>
      <c r="C61" s="35" t="s">
        <v>77</v>
      </c>
      <c r="D61" s="36">
        <v>10000</v>
      </c>
      <c r="E61" s="26">
        <f t="shared" si="2"/>
        <v>0</v>
      </c>
    </row>
    <row r="62" spans="1:5" ht="45" x14ac:dyDescent="0.2">
      <c r="A62" s="40">
        <v>56</v>
      </c>
      <c r="B62" s="41" t="s">
        <v>65</v>
      </c>
      <c r="C62" s="35" t="s">
        <v>77</v>
      </c>
      <c r="D62" s="36">
        <v>15000</v>
      </c>
      <c r="E62" s="26">
        <f t="shared" si="2"/>
        <v>0</v>
      </c>
    </row>
    <row r="63" spans="1:5" ht="30" x14ac:dyDescent="0.2">
      <c r="A63" s="40">
        <v>57</v>
      </c>
      <c r="B63" s="41" t="s">
        <v>66</v>
      </c>
      <c r="C63" s="35" t="s">
        <v>77</v>
      </c>
      <c r="D63" s="36">
        <v>910.54799999999989</v>
      </c>
      <c r="E63" s="26">
        <f t="shared" si="2"/>
        <v>0</v>
      </c>
    </row>
    <row r="64" spans="1:5" ht="15" x14ac:dyDescent="0.2">
      <c r="A64" s="40">
        <v>58</v>
      </c>
      <c r="B64" s="41" t="s">
        <v>67</v>
      </c>
      <c r="C64" s="35" t="s">
        <v>77</v>
      </c>
      <c r="D64" s="36">
        <v>1000</v>
      </c>
      <c r="E64" s="26">
        <f t="shared" si="2"/>
        <v>0</v>
      </c>
    </row>
    <row r="65" spans="1:5" ht="60" x14ac:dyDescent="0.2">
      <c r="A65" s="40">
        <v>59</v>
      </c>
      <c r="B65" s="41" t="s">
        <v>68</v>
      </c>
      <c r="C65" s="35" t="s">
        <v>77</v>
      </c>
      <c r="D65" s="36">
        <v>3000</v>
      </c>
      <c r="E65" s="26">
        <f t="shared" si="2"/>
        <v>0</v>
      </c>
    </row>
    <row r="66" spans="1:5" ht="15" x14ac:dyDescent="0.2">
      <c r="A66" s="40">
        <v>60</v>
      </c>
      <c r="B66" s="41" t="s">
        <v>69</v>
      </c>
      <c r="C66" s="35" t="s">
        <v>79</v>
      </c>
      <c r="D66" s="36">
        <v>500</v>
      </c>
      <c r="E66" s="26">
        <f t="shared" si="2"/>
        <v>0</v>
      </c>
    </row>
    <row r="67" spans="1:5" ht="30" x14ac:dyDescent="0.2">
      <c r="A67" s="40">
        <v>61</v>
      </c>
      <c r="B67" s="41" t="s">
        <v>70</v>
      </c>
      <c r="C67" s="35" t="s">
        <v>80</v>
      </c>
      <c r="D67" s="36">
        <v>4179.8100000000004</v>
      </c>
      <c r="E67" s="26">
        <f t="shared" si="2"/>
        <v>0</v>
      </c>
    </row>
  </sheetData>
  <sheetProtection formatCells="0"/>
  <autoFilter ref="A6:E41"/>
  <mergeCells count="5">
    <mergeCell ref="A1:E1"/>
    <mergeCell ref="A2:E2"/>
    <mergeCell ref="C4:D4"/>
    <mergeCell ref="C5:D5"/>
    <mergeCell ref="A4:B4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Лист1!_Toc104297682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2024-10-10T07:06:19Z</dcterms:modified>
</cp:coreProperties>
</file>